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31761239-5D17-4D71-A9D8-DCB1808E5BF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Card!$J$17</definedName>
    <definedName name="Треб">Card!$A$61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4" i="1"/>
  <c r="BA47" i="1"/>
  <c r="BA46" i="1"/>
  <c r="BA34" i="1"/>
  <c r="BA33" i="1"/>
  <c r="BA32" i="1"/>
  <c r="BA31" i="1"/>
  <c r="T31" i="1"/>
  <c r="BL92" i="1"/>
  <c r="BL90" i="1"/>
  <c r="BL88" i="1"/>
  <c r="AX69" i="1"/>
  <c r="AX68" i="1"/>
  <c r="AX67" i="1"/>
  <c r="AX66" i="1"/>
  <c r="AX65" i="1"/>
  <c r="AX61" i="1"/>
  <c r="AX50" i="1"/>
  <c r="BG19" i="1"/>
  <c r="AX80" i="1" s="1"/>
  <c r="BG16" i="1"/>
  <c r="BP10" i="1"/>
  <c r="T21" i="1"/>
  <c r="AH92" i="1"/>
  <c r="AH90" i="1"/>
  <c r="AH88" i="1"/>
  <c r="T79" i="1"/>
  <c r="T68" i="1"/>
  <c r="T67" i="1"/>
  <c r="T66" i="1"/>
  <c r="T65" i="1"/>
  <c r="T61" i="1"/>
  <c r="T50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7" i="1"/>
  <c r="AB46" i="1"/>
  <c r="AB32" i="1"/>
  <c r="AB31" i="1"/>
  <c r="Z47" i="1"/>
  <c r="Z46" i="1"/>
  <c r="Z32" i="1"/>
  <c r="Z31" i="1"/>
  <c r="T47" i="1"/>
  <c r="T46" i="1"/>
  <c r="T32" i="1"/>
  <c r="J17" i="1"/>
  <c r="J16" i="1"/>
  <c r="D83" i="1"/>
  <c r="A83" i="1"/>
  <c r="S10" i="1"/>
  <c r="AX22" i="1" l="1"/>
</calcChain>
</file>

<file path=xl/sharedStrings.xml><?xml version="1.0" encoding="utf-8"?>
<sst xmlns="http://schemas.openxmlformats.org/spreadsheetml/2006/main" count="269" uniqueCount="190">
  <si>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</si>
  <si>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</si>
  <si>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</si>
  <si>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</si>
  <si>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</si>
  <si>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</si>
  <si>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</si>
  <si>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</si>
  <si>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</si>
  <si>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</si>
  <si>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</si>
  <si>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</si>
  <si>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</si>
  <si>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</si>
  <si>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</si>
  <si>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</si>
  <si>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</si>
  <si>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</si>
  <si>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</si>
  <si>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</si>
  <si>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</si>
  <si>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</si>
  <si>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</si>
  <si>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</si>
  <si>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</si>
  <si>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</si>
  <si>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</si>
  <si>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</si>
  <si>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</si>
  <si>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</si>
  <si>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</si>
  <si>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</si>
  <si>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</si>
  <si>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</si>
  <si>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</si>
  <si>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</si>
  <si>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</si>
  <si>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</si>
  <si>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</si>
  <si>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</si>
  <si>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</si>
  <si>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</si>
  <si>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</si>
  <si>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</si>
  <si>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</si>
  <si>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</si>
  <si>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</si>
  <si>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</si>
  <si>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</si>
  <si>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</si>
  <si>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</si>
  <si>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</si>
  <si>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</si>
  <si>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</si>
  <si>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</si>
  <si>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</si>
  <si>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</si>
  <si>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</si>
  <si>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</si>
  <si>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</si>
  <si>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</si>
  <si>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</si>
  <si>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</si>
  <si>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</si>
  <si>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</si>
  <si>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</si>
  <si>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</si>
  <si>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</si>
  <si>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</si>
  <si>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</si>
  <si>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</si>
  <si>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</si>
  <si>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</si>
  <si>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</si>
  <si>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</si>
  <si>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</si>
  <si>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</si>
  <si>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</si>
  <si>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</si>
  <si>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</si>
  <si>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</si>
  <si>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</si>
  <si>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</si>
  <si>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</si>
  <si>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</si>
  <si>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</si>
  <si>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</si>
  <si>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</si>
  <si>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</si>
  <si>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</si>
  <si>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</si>
  <si>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</si>
  <si>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</si>
  <si>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</si>
  <si>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</si>
  <si>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</si>
  <si>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</si>
  <si>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</si>
  <si>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</si>
  <si>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</si>
  <si>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</si>
  <si>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</si>
  <si>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</si>
  <si>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</si>
  <si>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</si>
  <si>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</si>
  <si>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</si>
  <si>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</si>
  <si>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</si>
  <si>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</si>
  <si>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</si>
  <si>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</si>
  <si>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</si>
  <si>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</si>
  <si>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</si>
  <si>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</si>
  <si>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</si>
  <si>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</si>
  <si>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</si>
  <si>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</si>
  <si>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</si>
  <si>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</si>
  <si>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</si>
  <si>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</si>
  <si>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</si>
  <si>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</si>
  <si>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</si>
  <si>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</si>
  <si>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</si>
  <si>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</si>
  <si>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</si>
  <si>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</si>
  <si>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</si>
  <si>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</si>
  <si>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</si>
  <si>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</si>
  <si>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</si>
  <si>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</si>
  <si>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</si>
  <si>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</si>
  <si>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</si>
  <si>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</si>
  <si>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</si>
  <si>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</si>
  <si>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</si>
  <si>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</si>
  <si>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</si>
  <si>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</si>
  <si>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</si>
  <si>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</si>
  <si>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</si>
  <si>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</si>
  <si>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</si>
  <si>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</si>
  <si>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</si>
  <si>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</si>
  <si>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</si>
  <si>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</si>
  <si>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изделия, отварные с овощами №230, сб. 2021</t>
  </si>
  <si>
    <t>230</t>
  </si>
  <si>
    <t/>
  </si>
  <si>
    <t>макароны, морковь, лук репчатый, петрушка (зелень), томат-паста, масло сливочное.</t>
  </si>
  <si>
    <t xml:space="preserve">Источник рецептуры:  </t>
  </si>
  <si>
    <t>200</t>
  </si>
  <si>
    <t>Расход сырья нетто, г на выход</t>
  </si>
  <si>
    <t>Морковь</t>
  </si>
  <si>
    <t>Лук репчатый</t>
  </si>
  <si>
    <t>Петрушка (зелень)</t>
  </si>
  <si>
    <t>Томат-паста</t>
  </si>
  <si>
    <t>Масло сливочное</t>
  </si>
  <si>
    <t>Масса полуфабриката</t>
  </si>
  <si>
    <t>-</t>
  </si>
  <si>
    <t>Сохранность</t>
  </si>
  <si>
    <t>Масса пассерованных овощей</t>
  </si>
  <si>
    <t>Макароны</t>
  </si>
  <si>
    <t>Масса отварных макарон. издел.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</si>
  <si>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</si>
  <si>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t>
  </si>
  <si>
    <t>Внешний вид – отварные макаронные изделия легко отделяются друг от друга и сохраняют свою форму, перемешаны с овощами.</t>
  </si>
  <si>
    <t>Цвет – оранжево-красный
.</t>
  </si>
  <si>
    <t>Консистенция – мягкая, но упругая.</t>
  </si>
  <si>
    <t>Вкус – вареных макаронных изделий с кусочками овощей, без запаха затхлости.</t>
  </si>
  <si>
    <t>Запах – вареных макаронных изделий с кусочками овощей, без запаха затхлости.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</si>
  <si>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</si>
  <si>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</si>
  <si>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</si>
  <si>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</si>
  <si>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макароны, морковь, лук репчатый, петрушка (зелень), томат-паста, масло сливочное.</t>
  </si>
  <si>
    <t>удовлетворительное</t>
  </si>
  <si>
    <t>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</si>
</sst>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№230</v>
      </c>
      <c r="T16" s="22"/>
      <c r="AC16" s="23" t="str">
        <f>"ТЕХНИКО-ТЕХНОЛОГИЧЕСКАЯ КАРТА №" &amp; Рец_Номер</f>
        <v>ТЕХНИКО-ТЕХНОЛОГИЧЕСКАЯ КАРТА №230</v>
      </c>
      <c r="AX16" s="22"/>
      <c r="BG16" s="23" t="str">
        <f>"ТЕХНИКО-ТЕХНОЛОГИЧЕСКАЯ КАРТА №" &amp; Рец_Номер</f>
        <v>ТЕХНИКО-ТЕХНОЛОГИЧЕСКАЯ КАРТА №230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№230</v>
      </c>
      <c r="T17" s="22"/>
      <c r="AC17" s="23" t="str">
        <f>"ТЕХНОЛОГИЧЕСКАЯ КАРТА №" &amp; Рец_Номер</f>
        <v>ТЕХНОЛОГИЧЕСКАЯ КАРТА №230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Макаронные изделия, отварные с овощами №230,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Макаронные изделия, отварные с овощами №230,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изделия, отварные с овощами №230,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27.5</v>
      </c>
      <c r="H31" s="67"/>
      <c r="I31" s="66">
        <v>22</v>
      </c>
      <c r="J31" s="67"/>
      <c r="K31" s="96">
        <v>220</v>
      </c>
      <c r="L31" s="97"/>
      <c r="M31" s="98"/>
      <c r="N31" s="96">
        <v>440</v>
      </c>
      <c r="O31" s="97"/>
      <c r="P31" s="98"/>
      <c r="Q31" s="96">
        <v>660</v>
      </c>
      <c r="R31" s="97"/>
      <c r="S31" s="97"/>
      <c r="T31" s="92" t="str">
        <f t="shared" ref="T31:T47" si="0">IF(A31&lt;&gt;"",A31,"")</f>
        <v>Морковь</v>
      </c>
      <c r="U31" s="92"/>
      <c r="V31" s="92"/>
      <c r="W31" s="92"/>
      <c r="X31" s="92"/>
      <c r="Y31" s="93"/>
      <c r="Z31" s="66">
        <f t="shared" ref="Z31:Z47" si="1">IF(G31&lt;&gt;"",G31,"")</f>
        <v>27.5</v>
      </c>
      <c r="AA31" s="67"/>
      <c r="AB31" s="66">
        <f t="shared" ref="AB31:AB47" si="2">IF(I31&lt;&gt;"",I31,"")</f>
        <v>22</v>
      </c>
      <c r="AC31" s="67"/>
      <c r="AD31" s="68">
        <v>2.64</v>
      </c>
      <c r="AE31" s="69"/>
      <c r="AF31" s="70"/>
      <c r="AG31" s="68">
        <v>0.28599999999999998</v>
      </c>
      <c r="AH31" s="69"/>
      <c r="AI31" s="108">
        <v>2.1999999999999999E-2</v>
      </c>
      <c r="AJ31" s="108"/>
      <c r="AK31" s="108">
        <v>1.518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5.94</v>
      </c>
      <c r="AT31" s="32">
        <v>0.154</v>
      </c>
      <c r="AU31" s="32">
        <v>1.32E-2</v>
      </c>
      <c r="AV31" s="32">
        <v>1.54E-2</v>
      </c>
      <c r="AW31" s="32">
        <v>1.1000000000000001</v>
      </c>
      <c r="AX31" s="26"/>
      <c r="BA31" s="73" t="str">
        <f t="shared" ref="BA31:BA47" si="3">IF(A31&lt;&gt;"",A31,"")</f>
        <v>Морковь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20</v>
      </c>
      <c r="H32" s="106"/>
      <c r="I32" s="105">
        <v>16.8</v>
      </c>
      <c r="J32" s="106"/>
      <c r="K32" s="100">
        <v>168</v>
      </c>
      <c r="L32" s="101"/>
      <c r="M32" s="102"/>
      <c r="N32" s="100">
        <v>336</v>
      </c>
      <c r="O32" s="101"/>
      <c r="P32" s="102"/>
      <c r="Q32" s="100">
        <v>504</v>
      </c>
      <c r="R32" s="101"/>
      <c r="S32" s="101"/>
      <c r="T32" s="92" t="str">
        <f t="shared" si="0"/>
        <v>Лук репчатый</v>
      </c>
      <c r="U32" s="92"/>
      <c r="V32" s="92"/>
      <c r="W32" s="92"/>
      <c r="X32" s="92"/>
      <c r="Y32" s="93"/>
      <c r="Z32" s="105">
        <f t="shared" si="1"/>
        <v>20</v>
      </c>
      <c r="AA32" s="106"/>
      <c r="AB32" s="105">
        <f t="shared" si="2"/>
        <v>16.8</v>
      </c>
      <c r="AC32" s="106"/>
      <c r="AD32" s="71">
        <v>2.3519999999999999</v>
      </c>
      <c r="AE32" s="72"/>
      <c r="AF32" s="75"/>
      <c r="AG32" s="71">
        <v>0.23519999999999999</v>
      </c>
      <c r="AH32" s="72"/>
      <c r="AI32" s="74">
        <v>3.3599999999999998E-2</v>
      </c>
      <c r="AJ32" s="74"/>
      <c r="AK32" s="74">
        <v>1.3775999999999999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5.2080000000000002</v>
      </c>
      <c r="AT32" s="33">
        <v>0.13439999999999999</v>
      </c>
      <c r="AU32" s="33">
        <v>8.3999999999999995E-3</v>
      </c>
      <c r="AV32" s="33">
        <v>3.3600000000000001E-3</v>
      </c>
      <c r="AW32" s="33">
        <v>1.68</v>
      </c>
      <c r="BA32" s="73" t="str">
        <f t="shared" si="3"/>
        <v>Лук репчатый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7.84</v>
      </c>
      <c r="H33" s="106"/>
      <c r="I33" s="105">
        <v>5.8</v>
      </c>
      <c r="J33" s="106"/>
      <c r="K33" s="100">
        <v>58</v>
      </c>
      <c r="L33" s="101"/>
      <c r="M33" s="102"/>
      <c r="N33" s="100">
        <v>116</v>
      </c>
      <c r="O33" s="101"/>
      <c r="P33" s="102"/>
      <c r="Q33" s="100">
        <v>174</v>
      </c>
      <c r="R33" s="101"/>
      <c r="S33" s="101"/>
      <c r="T33" s="92" t="str">
        <f t="shared" si="0"/>
        <v>Петрушка (зелень)</v>
      </c>
      <c r="U33" s="92"/>
      <c r="V33" s="92"/>
      <c r="W33" s="92"/>
      <c r="X33" s="92"/>
      <c r="Y33" s="93"/>
      <c r="Z33" s="105">
        <f t="shared" si="1"/>
        <v>7.84</v>
      </c>
      <c r="AA33" s="106"/>
      <c r="AB33" s="105">
        <f t="shared" si="2"/>
        <v>5.8</v>
      </c>
      <c r="AC33" s="106"/>
      <c r="AD33" s="71">
        <v>0.87</v>
      </c>
      <c r="AE33" s="72"/>
      <c r="AF33" s="75"/>
      <c r="AG33" s="71">
        <v>0.21460000000000001</v>
      </c>
      <c r="AH33" s="75"/>
      <c r="AI33" s="71">
        <v>2.3199999999999998E-2</v>
      </c>
      <c r="AJ33" s="75"/>
      <c r="AK33" s="71">
        <v>0.44079999999999997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14.21</v>
      </c>
      <c r="AT33" s="33">
        <v>0.11020000000000001</v>
      </c>
      <c r="AU33" s="33">
        <v>2.8999999999999998E-3</v>
      </c>
      <c r="AV33" s="33">
        <v>2.8999999999999998E-3</v>
      </c>
      <c r="AW33" s="33">
        <v>8.6999999999999993</v>
      </c>
      <c r="BA33" s="73" t="str">
        <f t="shared" si="3"/>
        <v>Петрушка (зелень)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Томат-паста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1.2</v>
      </c>
      <c r="AE34" s="72"/>
      <c r="AF34" s="75"/>
      <c r="AG34" s="71">
        <v>0.192</v>
      </c>
      <c r="AH34" s="75"/>
      <c r="AI34" s="71">
        <v>0</v>
      </c>
      <c r="AJ34" s="75"/>
      <c r="AK34" s="71">
        <v>0.76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0.8</v>
      </c>
      <c r="AT34" s="33">
        <v>9.1999999999999998E-2</v>
      </c>
      <c r="AU34" s="33">
        <v>6.0000000000000001E-3</v>
      </c>
      <c r="AV34" s="33">
        <v>6.7999999999999996E-3</v>
      </c>
      <c r="AW34" s="33">
        <v>1.8</v>
      </c>
      <c r="BA34" s="73" t="str">
        <f t="shared" si="3"/>
        <v>Томат-паста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5.9999999999999991</v>
      </c>
      <c r="H35" s="106"/>
      <c r="I35" s="105">
        <v>5.9999999999999991</v>
      </c>
      <c r="J35" s="106"/>
      <c r="K35" s="100">
        <v>59.999999999999993</v>
      </c>
      <c r="L35" s="101"/>
      <c r="M35" s="102"/>
      <c r="N35" s="100">
        <v>119.99999999999999</v>
      </c>
      <c r="O35" s="101"/>
      <c r="P35" s="102"/>
      <c r="Q35" s="100">
        <v>179.99999999999997</v>
      </c>
      <c r="R35" s="101"/>
      <c r="S35" s="101"/>
      <c r="T35" s="92" t="str">
        <f t="shared" ref="T35:T45" si="4">IF(A35&lt;&gt;"",A35,"")</f>
        <v>Масло сливочное</v>
      </c>
      <c r="U35" s="92"/>
      <c r="V35" s="92"/>
      <c r="W35" s="92"/>
      <c r="X35" s="92"/>
      <c r="Y35" s="93"/>
      <c r="Z35" s="105">
        <f t="shared" ref="Z35:Z45" si="5">IF(G35&lt;&gt;"",G35,"")</f>
        <v>5.9999999999999991</v>
      </c>
      <c r="AA35" s="106"/>
      <c r="AB35" s="105">
        <f t="shared" ref="AB35:AB45" si="6">IF(I35&lt;&gt;"",I35,"")</f>
        <v>5.9999999999999991</v>
      </c>
      <c r="AC35" s="106"/>
      <c r="AD35" s="71">
        <v>5.04</v>
      </c>
      <c r="AE35" s="72"/>
      <c r="AF35" s="75"/>
      <c r="AG35" s="71">
        <v>0.03</v>
      </c>
      <c r="AH35" s="75"/>
      <c r="AI35" s="71">
        <v>4.95</v>
      </c>
      <c r="AJ35" s="75"/>
      <c r="AK35" s="71">
        <v>4.8000000000000001E-2</v>
      </c>
      <c r="AL35" s="72"/>
      <c r="AM35" s="71">
        <v>0.03</v>
      </c>
      <c r="AN35" s="72"/>
      <c r="AO35" s="75"/>
      <c r="AP35" s="71">
        <v>0</v>
      </c>
      <c r="AQ35" s="72"/>
      <c r="AR35" s="72"/>
      <c r="AS35" s="33">
        <v>0.72</v>
      </c>
      <c r="AT35" s="33">
        <v>1.2E-2</v>
      </c>
      <c r="AU35" s="33">
        <v>0</v>
      </c>
      <c r="AV35" s="33">
        <v>6.0000000000000001E-3</v>
      </c>
      <c r="AW35" s="33">
        <v>0</v>
      </c>
      <c r="BA35" s="73" t="str">
        <f t="shared" ref="BA35:BA45" si="7">IF(A35&lt;&gt;"",A35,"")</f>
        <v>Масло сливочное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54.599999999999994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54.599999999999994</v>
      </c>
      <c r="AC36" s="140"/>
      <c r="AD36" s="146">
        <v>12.102</v>
      </c>
      <c r="AE36" s="147"/>
      <c r="AF36" s="148"/>
      <c r="AG36" s="146">
        <v>0.95779999999999998</v>
      </c>
      <c r="AH36" s="148"/>
      <c r="AI36" s="146">
        <v>5.0288000000000004</v>
      </c>
      <c r="AJ36" s="148"/>
      <c r="AK36" s="146">
        <v>4.1444000000000001</v>
      </c>
      <c r="AL36" s="147"/>
      <c r="AM36" s="146">
        <v>0.03</v>
      </c>
      <c r="AN36" s="147"/>
      <c r="AO36" s="148"/>
      <c r="AP36" s="146">
        <v>0</v>
      </c>
      <c r="AQ36" s="147"/>
      <c r="AR36" s="147"/>
      <c r="AS36" s="149">
        <v>26.878</v>
      </c>
      <c r="AT36" s="149">
        <v>0.50260000000000005</v>
      </c>
      <c r="AU36" s="149">
        <v>3.0499999999999999E-2</v>
      </c>
      <c r="AV36" s="149">
        <v>3.4459999999999998E-2</v>
      </c>
      <c r="AW36" s="149">
        <v>13.280000000000001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90</v>
      </c>
      <c r="AJ37" s="165"/>
      <c r="AK37" s="163">
        <v>97.5</v>
      </c>
      <c r="AL37" s="164"/>
      <c r="AM37" s="163">
        <v>98</v>
      </c>
      <c r="AN37" s="164"/>
      <c r="AO37" s="165"/>
      <c r="AP37" s="163">
        <v>90</v>
      </c>
      <c r="AQ37" s="164"/>
      <c r="AR37" s="164"/>
      <c r="AS37" s="166">
        <v>98</v>
      </c>
      <c r="AT37" s="166">
        <v>98</v>
      </c>
      <c r="AU37" s="166">
        <v>85</v>
      </c>
      <c r="AV37" s="166">
        <v>85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40</v>
      </c>
      <c r="J38" s="140"/>
      <c r="K38" s="141">
        <v>400</v>
      </c>
      <c r="L38" s="142"/>
      <c r="M38" s="143"/>
      <c r="N38" s="141">
        <v>800</v>
      </c>
      <c r="O38" s="142"/>
      <c r="P38" s="143"/>
      <c r="Q38" s="141">
        <v>1200</v>
      </c>
      <c r="R38" s="142"/>
      <c r="S38" s="142"/>
      <c r="T38" s="144" t="str">
        <f t="shared" si="4"/>
        <v>Масса пассерованных овощей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40</v>
      </c>
      <c r="AC38" s="140"/>
      <c r="AD38" s="146">
        <v>10.8918</v>
      </c>
      <c r="AE38" s="147"/>
      <c r="AF38" s="148"/>
      <c r="AG38" s="146">
        <v>0.93864400000000003</v>
      </c>
      <c r="AH38" s="148"/>
      <c r="AI38" s="146">
        <v>4.5259200000000002</v>
      </c>
      <c r="AJ38" s="148"/>
      <c r="AK38" s="146">
        <v>4.0217720000000003</v>
      </c>
      <c r="AL38" s="147"/>
      <c r="AM38" s="146">
        <v>2.9399999999999999E-2</v>
      </c>
      <c r="AN38" s="147"/>
      <c r="AO38" s="148"/>
      <c r="AP38" s="146">
        <v>0</v>
      </c>
      <c r="AQ38" s="147"/>
      <c r="AR38" s="147"/>
      <c r="AS38" s="149">
        <v>26.340440000000001</v>
      </c>
      <c r="AT38" s="149">
        <v>0.49254800000000004</v>
      </c>
      <c r="AU38" s="149">
        <v>2.5925E-2</v>
      </c>
      <c r="AV38" s="149">
        <v>2.9290999999999998E-2</v>
      </c>
      <c r="AW38" s="149">
        <v>5.3120000000000003</v>
      </c>
      <c r="BA38" s="150" t="str">
        <f t="shared" si="7"/>
        <v>Масса пассерованных овощей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57.739130434782602</v>
      </c>
      <c r="H39" s="106"/>
      <c r="I39" s="105">
        <v>57.739130434782602</v>
      </c>
      <c r="J39" s="106"/>
      <c r="K39" s="100">
        <v>577.39130434782601</v>
      </c>
      <c r="L39" s="101"/>
      <c r="M39" s="102"/>
      <c r="N39" s="100">
        <v>1154.782608695652</v>
      </c>
      <c r="O39" s="101"/>
      <c r="P39" s="102"/>
      <c r="Q39" s="100">
        <v>1732.173913043478</v>
      </c>
      <c r="R39" s="101"/>
      <c r="S39" s="101"/>
      <c r="T39" s="92" t="str">
        <f t="shared" si="4"/>
        <v>Макароны</v>
      </c>
      <c r="U39" s="92"/>
      <c r="V39" s="92"/>
      <c r="W39" s="92"/>
      <c r="X39" s="92"/>
      <c r="Y39" s="93"/>
      <c r="Z39" s="105">
        <f t="shared" si="5"/>
        <v>57.739130434782602</v>
      </c>
      <c r="AA39" s="106"/>
      <c r="AB39" s="105">
        <f t="shared" si="6"/>
        <v>57.739130434782602</v>
      </c>
      <c r="AC39" s="106"/>
      <c r="AD39" s="71">
        <v>42.195756521739199</v>
      </c>
      <c r="AE39" s="72"/>
      <c r="AF39" s="75"/>
      <c r="AG39" s="71">
        <v>5.3350956521739201</v>
      </c>
      <c r="AH39" s="75"/>
      <c r="AI39" s="71">
        <v>0.63051130434782598</v>
      </c>
      <c r="AJ39" s="75"/>
      <c r="AK39" s="71">
        <v>33.805106086956648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9.2151652173913003</v>
      </c>
      <c r="AT39" s="33">
        <v>0.776013913043479</v>
      </c>
      <c r="AU39" s="33">
        <v>8.2451478260869598E-2</v>
      </c>
      <c r="AV39" s="33">
        <v>1.9400347826086999E-2</v>
      </c>
      <c r="AW39" s="33">
        <v>0</v>
      </c>
      <c r="BA39" s="73" t="str">
        <f t="shared" si="7"/>
        <v>Макароны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s="22" customFormat="1" ht="12" hidden="1" customHeight="1" x14ac:dyDescent="0.25">
      <c r="A40" s="137" t="s">
        <v>170</v>
      </c>
      <c r="B40" s="137"/>
      <c r="C40" s="137"/>
      <c r="D40" s="137"/>
      <c r="E40" s="137"/>
      <c r="F40" s="138"/>
      <c r="G40" s="153" t="s">
        <v>171</v>
      </c>
      <c r="H40" s="140"/>
      <c r="I40" s="139">
        <v>57.739130434782602</v>
      </c>
      <c r="J40" s="140"/>
      <c r="K40" s="141"/>
      <c r="L40" s="142"/>
      <c r="M40" s="143"/>
      <c r="N40" s="141"/>
      <c r="O40" s="142"/>
      <c r="P40" s="143"/>
      <c r="Q40" s="141"/>
      <c r="R40" s="142"/>
      <c r="S40" s="142"/>
      <c r="T40" s="144" t="str">
        <f t="shared" si="4"/>
        <v>Масса полуфабриката</v>
      </c>
      <c r="U40" s="144"/>
      <c r="V40" s="144"/>
      <c r="W40" s="144"/>
      <c r="X40" s="144"/>
      <c r="Y40" s="145"/>
      <c r="Z40" s="139" t="str">
        <f t="shared" si="5"/>
        <v>-</v>
      </c>
      <c r="AA40" s="140"/>
      <c r="AB40" s="139">
        <f t="shared" si="6"/>
        <v>57.739130434782602</v>
      </c>
      <c r="AC40" s="140"/>
      <c r="AD40" s="146">
        <v>42.195756521739199</v>
      </c>
      <c r="AE40" s="147"/>
      <c r="AF40" s="148"/>
      <c r="AG40" s="146">
        <v>5.3350956521739201</v>
      </c>
      <c r="AH40" s="148"/>
      <c r="AI40" s="146">
        <v>0.63051130434782598</v>
      </c>
      <c r="AJ40" s="148"/>
      <c r="AK40" s="146">
        <v>33.805106086956648</v>
      </c>
      <c r="AL40" s="147"/>
      <c r="AM40" s="146">
        <v>0</v>
      </c>
      <c r="AN40" s="147"/>
      <c r="AO40" s="148"/>
      <c r="AP40" s="146">
        <v>0</v>
      </c>
      <c r="AQ40" s="147"/>
      <c r="AR40" s="147"/>
      <c r="AS40" s="149">
        <v>9.2151652173913003</v>
      </c>
      <c r="AT40" s="149">
        <v>0.776013913043479</v>
      </c>
      <c r="AU40" s="149">
        <v>8.2451478260869598E-2</v>
      </c>
      <c r="AV40" s="149">
        <v>1.9400347826086999E-2</v>
      </c>
      <c r="AW40" s="149">
        <v>0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167" customFormat="1" ht="12" hidden="1" customHeight="1" x14ac:dyDescent="0.25">
      <c r="A41" s="154" t="s">
        <v>172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95</v>
      </c>
      <c r="AH41" s="165"/>
      <c r="AI41" s="163">
        <v>95</v>
      </c>
      <c r="AJ41" s="165"/>
      <c r="AK41" s="163">
        <v>85</v>
      </c>
      <c r="AL41" s="164"/>
      <c r="AM41" s="163">
        <v>95</v>
      </c>
      <c r="AN41" s="164"/>
      <c r="AO41" s="165"/>
      <c r="AP41" s="163">
        <v>95</v>
      </c>
      <c r="AQ41" s="164"/>
      <c r="AR41" s="164"/>
      <c r="AS41" s="166">
        <v>90</v>
      </c>
      <c r="AT41" s="166">
        <v>90</v>
      </c>
      <c r="AU41" s="166">
        <v>70</v>
      </c>
      <c r="AV41" s="166">
        <v>80</v>
      </c>
      <c r="AW41" s="166">
        <v>20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5" s="22" customFormat="1" ht="12" customHeight="1" x14ac:dyDescent="0.25">
      <c r="A42" s="137" t="s">
        <v>175</v>
      </c>
      <c r="B42" s="137"/>
      <c r="C42" s="137"/>
      <c r="D42" s="137"/>
      <c r="E42" s="137"/>
      <c r="F42" s="138"/>
      <c r="G42" s="139"/>
      <c r="H42" s="140"/>
      <c r="I42" s="139">
        <v>166</v>
      </c>
      <c r="J42" s="140"/>
      <c r="K42" s="141">
        <v>1660</v>
      </c>
      <c r="L42" s="142"/>
      <c r="M42" s="143"/>
      <c r="N42" s="141">
        <v>3320</v>
      </c>
      <c r="O42" s="142"/>
      <c r="P42" s="143"/>
      <c r="Q42" s="141">
        <v>4980</v>
      </c>
      <c r="R42" s="142"/>
      <c r="S42" s="142"/>
      <c r="T42" s="144" t="str">
        <f t="shared" si="4"/>
        <v>Масса отварных макарон. издел.</v>
      </c>
      <c r="U42" s="144"/>
      <c r="V42" s="144"/>
      <c r="W42" s="144"/>
      <c r="X42" s="144"/>
      <c r="Y42" s="145"/>
      <c r="Z42" s="139" t="str">
        <f t="shared" si="5"/>
        <v/>
      </c>
      <c r="AA42" s="140"/>
      <c r="AB42" s="139">
        <f t="shared" si="6"/>
        <v>166</v>
      </c>
      <c r="AC42" s="140"/>
      <c r="AD42" s="146">
        <v>37.976180869565276</v>
      </c>
      <c r="AE42" s="147"/>
      <c r="AF42" s="148"/>
      <c r="AG42" s="146">
        <v>5.0683408695652243</v>
      </c>
      <c r="AH42" s="148"/>
      <c r="AI42" s="146">
        <v>0.59898573913043474</v>
      </c>
      <c r="AJ42" s="148"/>
      <c r="AK42" s="146">
        <v>30.327593739130553</v>
      </c>
      <c r="AL42" s="147"/>
      <c r="AM42" s="146">
        <v>0</v>
      </c>
      <c r="AN42" s="147"/>
      <c r="AO42" s="148"/>
      <c r="AP42" s="146">
        <v>0</v>
      </c>
      <c r="AQ42" s="147"/>
      <c r="AR42" s="147"/>
      <c r="AS42" s="149">
        <v>8.2936486956521698</v>
      </c>
      <c r="AT42" s="149">
        <v>0.69841252173913104</v>
      </c>
      <c r="AU42" s="149">
        <v>5.771603478260872E-2</v>
      </c>
      <c r="AV42" s="149">
        <v>1.5520278260869599E-2</v>
      </c>
      <c r="AW42" s="149">
        <v>0</v>
      </c>
      <c r="BA42" s="150" t="str">
        <f t="shared" si="7"/>
        <v>Масса отварных макарон. издел.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22" customFormat="1" ht="12" hidden="1" customHeight="1" x14ac:dyDescent="0.25">
      <c r="A43" s="137" t="s">
        <v>170</v>
      </c>
      <c r="B43" s="137"/>
      <c r="C43" s="137"/>
      <c r="D43" s="137"/>
      <c r="E43" s="137"/>
      <c r="F43" s="138"/>
      <c r="G43" s="153" t="s">
        <v>171</v>
      </c>
      <c r="H43" s="140"/>
      <c r="I43" s="139">
        <v>206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206</v>
      </c>
      <c r="AC43" s="140"/>
      <c r="AD43" s="146">
        <v>48.86798086956528</v>
      </c>
      <c r="AE43" s="147"/>
      <c r="AF43" s="148"/>
      <c r="AG43" s="146">
        <v>6.0069848695652244</v>
      </c>
      <c r="AH43" s="148"/>
      <c r="AI43" s="146">
        <v>5.1249057391304351</v>
      </c>
      <c r="AJ43" s="148"/>
      <c r="AK43" s="146">
        <v>34.349365739130548</v>
      </c>
      <c r="AL43" s="147"/>
      <c r="AM43" s="146">
        <v>2.9399999999999999E-2</v>
      </c>
      <c r="AN43" s="147"/>
      <c r="AO43" s="148"/>
      <c r="AP43" s="146">
        <v>0</v>
      </c>
      <c r="AQ43" s="147"/>
      <c r="AR43" s="147"/>
      <c r="AS43" s="149">
        <v>34.634088695652174</v>
      </c>
      <c r="AT43" s="149">
        <v>1.190960521739131</v>
      </c>
      <c r="AU43" s="149">
        <v>8.3641034782608717E-2</v>
      </c>
      <c r="AV43" s="149">
        <v>4.48112782608696E-2</v>
      </c>
      <c r="AW43" s="149">
        <v>5.3120000000000003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172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94</v>
      </c>
      <c r="AH44" s="165"/>
      <c r="AI44" s="163">
        <v>88</v>
      </c>
      <c r="AJ44" s="165"/>
      <c r="AK44" s="163">
        <v>91</v>
      </c>
      <c r="AL44" s="164"/>
      <c r="AM44" s="163">
        <v>100</v>
      </c>
      <c r="AN44" s="164"/>
      <c r="AO44" s="165"/>
      <c r="AP44" s="163">
        <v>100</v>
      </c>
      <c r="AQ44" s="164"/>
      <c r="AR44" s="164"/>
      <c r="AS44" s="166">
        <v>88</v>
      </c>
      <c r="AT44" s="166">
        <v>87</v>
      </c>
      <c r="AU44" s="166">
        <v>72</v>
      </c>
      <c r="AV44" s="166">
        <v>80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4"/>
        <v/>
      </c>
      <c r="U45" s="92"/>
      <c r="V45" s="92"/>
      <c r="W45" s="92"/>
      <c r="X45" s="92"/>
      <c r="Y45" s="93"/>
      <c r="Z45" s="105" t="str">
        <f t="shared" si="5"/>
        <v/>
      </c>
      <c r="AA45" s="106"/>
      <c r="AB45" s="105" t="str">
        <f t="shared" si="6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7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hidden="1" customHeight="1" x14ac:dyDescent="0.25">
      <c r="A46" s="103"/>
      <c r="B46" s="103"/>
      <c r="C46" s="103"/>
      <c r="D46" s="103"/>
      <c r="E46" s="103"/>
      <c r="F46" s="104"/>
      <c r="G46" s="105"/>
      <c r="H46" s="106"/>
      <c r="I46" s="105"/>
      <c r="J46" s="106"/>
      <c r="K46" s="100"/>
      <c r="L46" s="101"/>
      <c r="M46" s="102"/>
      <c r="N46" s="100"/>
      <c r="O46" s="101"/>
      <c r="P46" s="102"/>
      <c r="Q46" s="100"/>
      <c r="R46" s="101"/>
      <c r="S46" s="101"/>
      <c r="T46" s="92" t="str">
        <f t="shared" si="0"/>
        <v/>
      </c>
      <c r="U46" s="92"/>
      <c r="V46" s="92"/>
      <c r="W46" s="92"/>
      <c r="X46" s="92"/>
      <c r="Y46" s="93"/>
      <c r="Z46" s="105" t="str">
        <f t="shared" si="1"/>
        <v/>
      </c>
      <c r="AA46" s="106"/>
      <c r="AB46" s="105" t="str">
        <f t="shared" si="2"/>
        <v/>
      </c>
      <c r="AC46" s="106"/>
      <c r="AD46" s="71"/>
      <c r="AE46" s="72"/>
      <c r="AF46" s="75"/>
      <c r="AG46" s="71"/>
      <c r="AH46" s="75"/>
      <c r="AI46" s="71"/>
      <c r="AJ46" s="75"/>
      <c r="AK46" s="71"/>
      <c r="AL46" s="72"/>
      <c r="AM46" s="71"/>
      <c r="AN46" s="72"/>
      <c r="AO46" s="75"/>
      <c r="AP46" s="71"/>
      <c r="AQ46" s="72"/>
      <c r="AR46" s="72"/>
      <c r="AS46" s="33"/>
      <c r="AT46" s="33"/>
      <c r="AU46" s="33"/>
      <c r="AV46" s="33"/>
      <c r="AW46" s="33"/>
      <c r="BA46" s="73" t="str">
        <f t="shared" si="3"/>
        <v/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customHeight="1" x14ac:dyDescent="0.25">
      <c r="A47" s="94" t="s">
        <v>176</v>
      </c>
      <c r="B47" s="94"/>
      <c r="C47" s="94"/>
      <c r="D47" s="94"/>
      <c r="E47" s="94"/>
      <c r="F47" s="95"/>
      <c r="G47" s="171"/>
      <c r="H47" s="172"/>
      <c r="I47" s="171" t="str">
        <f>"200"</f>
        <v>200</v>
      </c>
      <c r="J47" s="172"/>
      <c r="K47" s="173">
        <v>2000</v>
      </c>
      <c r="L47" s="174"/>
      <c r="M47" s="175"/>
      <c r="N47" s="173">
        <v>4000</v>
      </c>
      <c r="O47" s="174"/>
      <c r="P47" s="175"/>
      <c r="Q47" s="173">
        <v>6000</v>
      </c>
      <c r="R47" s="174"/>
      <c r="S47" s="174"/>
      <c r="T47" s="99" t="str">
        <f t="shared" si="0"/>
        <v>Выход готового блюда</v>
      </c>
      <c r="U47" s="99"/>
      <c r="V47" s="99"/>
      <c r="W47" s="99"/>
      <c r="X47" s="99"/>
      <c r="Y47" s="99"/>
      <c r="Z47" s="171" t="str">
        <f t="shared" si="1"/>
        <v/>
      </c>
      <c r="AA47" s="172"/>
      <c r="AB47" s="171" t="str">
        <f t="shared" si="2"/>
        <v>200</v>
      </c>
      <c r="AC47" s="172"/>
      <c r="AD47" s="176">
        <v>43.981182782608755</v>
      </c>
      <c r="AE47" s="177"/>
      <c r="AF47" s="178"/>
      <c r="AG47" s="176">
        <v>5.6465657773913112</v>
      </c>
      <c r="AH47" s="177"/>
      <c r="AI47" s="176">
        <v>4.5099170504347832</v>
      </c>
      <c r="AJ47" s="177"/>
      <c r="AK47" s="176">
        <v>31.257922822608805</v>
      </c>
      <c r="AL47" s="177"/>
      <c r="AM47" s="176">
        <v>2.9399999999999999E-2</v>
      </c>
      <c r="AN47" s="177"/>
      <c r="AO47" s="177"/>
      <c r="AP47" s="176">
        <v>0</v>
      </c>
      <c r="AQ47" s="177"/>
      <c r="AR47" s="177"/>
      <c r="AS47" s="179">
        <v>30.477998052173913</v>
      </c>
      <c r="AT47" s="179">
        <v>1.036135653913044</v>
      </c>
      <c r="AU47" s="179">
        <v>6.0221545043478278E-2</v>
      </c>
      <c r="AV47" s="179">
        <v>3.5849022608695678E-2</v>
      </c>
      <c r="AW47" s="179">
        <v>2.1248</v>
      </c>
      <c r="BA47" s="62" t="str">
        <f t="shared" si="3"/>
        <v>Выход готового блюда</v>
      </c>
      <c r="BB47" s="62"/>
      <c r="BC47" s="62"/>
      <c r="BD47" s="62"/>
      <c r="BE47" s="62"/>
      <c r="BF47" s="62"/>
      <c r="BG47" s="63"/>
      <c r="BH47" s="180"/>
      <c r="BI47" s="181"/>
      <c r="BJ47" s="181"/>
      <c r="BK47" s="180"/>
      <c r="BL47" s="181"/>
      <c r="BM47" s="181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60</v>
      </c>
      <c r="T49" s="12" t="s">
        <v>60</v>
      </c>
    </row>
    <row r="50" spans="1:68" ht="169.5" customHeight="1" x14ac:dyDescent="0.25">
      <c r="A50" s="47" t="s">
        <v>177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0" t="str">
        <f>IF(Технол="","",Технол)</f>
        <v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IF(Технол="","",Технол)</f>
        <v>Макаронные изделия варят в большом количестве кипящей подсоленной воды (на 1 кг макаронных изделий берут 6л воды, 50г соли). Морковь корень петрушки шинкуют тонкой соломкой, лук нарезают полукольцами, затем ошпаривают. Овощи пассеруют со сливочным маслом с добавлением овощного отвара, затем добавляют томат-пасту и продолжают пассеровать 7-10 минут. 
Отварные макароны откидывают, дают стечь отвару, выкладывают на противень слоем 3-4 см, заправляют растопленным сливочным маслом, добавляют пассерованные с томатом овощи, перемешивают и прогревают в жарочном шкафу при температуре 140-160°С 5 мин. Температура подачи 65°С.</v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IF(Треб="","",Треб)</f>
        <v/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IF(Треб="","",Треб)</f>
        <v/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95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50" t="s">
        <v>178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IF(Внеш="","",Внеш)</f>
        <v>Внешний вид – отварные макаронные изделия легко отделяются друг от друга и сохраняют свою форму, перемешаны с овощами.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IF(Внеш="","",Внеш)</f>
        <v>Внешний вид – отварные макаронные изделия легко отделяются друг от друга и сохраняют свою форму, перемешаны с овощами.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179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IF(Цвет="","",Цвет)</f>
        <v>Цвет – оранжево-красный
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IF(Цвет="","",Цвет)</f>
        <v>Цвет – оранжево-красный
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IF(Конс="","",Конс)</f>
        <v>Консистенция – мягкая, но упругая.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IF(Конс="","",Конс)</f>
        <v>Консистенция – мягкая, но упругая.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182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IF(Запах="","",Запах)</f>
        <v>Запах – вареных макаронных изделий с кусочками овощей, без запаха затхлости.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IF(Запах="","",Запах)</f>
        <v>Запах – вареных макаронных изделий с кусочками овощей, без запаха затхлости.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IF(Вкус="","",Вкус)</f>
        <v>Вкус – вареных макаронных изделий с кусочками овощей, без запаха затхлости.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IF(Вкус="","",Вкус)</f>
        <v>Вкус – вареных макаронных изделий с кусочками овощей, без запаха затхлости.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100.5" customHeight="1" x14ac:dyDescent="0.25">
      <c r="A70" s="47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перемешаны с овощами. Цвет – оранжево-красный
. Консистенция – мягкая, но упругая. Запах – вареных макаронных изделий с кусочками овощей, без запаха затхлости. Вкус – вареных макаронных изделий с кусочками овощей, без запаха затхлости.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69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69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69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91" t="s">
        <v>71</v>
      </c>
      <c r="E72" s="91"/>
      <c r="F72" s="91"/>
      <c r="G72" s="91"/>
      <c r="H72" s="91"/>
      <c r="I72" s="91"/>
      <c r="J72" s="91"/>
      <c r="K72" s="91"/>
      <c r="L72" s="91"/>
      <c r="M72" s="115" t="s">
        <v>72</v>
      </c>
      <c r="N72" s="116"/>
      <c r="O72" s="116"/>
      <c r="P72" s="116"/>
      <c r="Q72" s="37"/>
      <c r="R72" s="37"/>
      <c r="S72" s="37"/>
      <c r="T72" s="37"/>
      <c r="U72" s="37"/>
      <c r="V72" s="37"/>
      <c r="W72" s="91" t="s">
        <v>71</v>
      </c>
      <c r="X72" s="91"/>
      <c r="Y72" s="91"/>
      <c r="Z72" s="91"/>
      <c r="AA72" s="91"/>
      <c r="AB72" s="91"/>
      <c r="AC72" s="91"/>
      <c r="AD72" s="91"/>
      <c r="AE72" s="91"/>
      <c r="AF72" s="115" t="s">
        <v>72</v>
      </c>
      <c r="AG72" s="116"/>
      <c r="AH72" s="116"/>
      <c r="AI72" s="116"/>
      <c r="AJ72" s="37"/>
      <c r="AK72" s="37"/>
      <c r="AL72" s="37"/>
      <c r="AX72" s="37"/>
      <c r="AY72" s="37"/>
      <c r="AZ72" s="37"/>
      <c r="BA72" s="116" t="s">
        <v>71</v>
      </c>
      <c r="BB72" s="116"/>
      <c r="BC72" s="116"/>
      <c r="BD72" s="116"/>
      <c r="BE72" s="116"/>
      <c r="BF72" s="116"/>
      <c r="BG72" s="116"/>
      <c r="BH72" s="116"/>
      <c r="BI72" s="116"/>
      <c r="BJ72" s="116"/>
      <c r="BK72" s="115" t="s">
        <v>72</v>
      </c>
      <c r="BL72" s="116"/>
      <c r="BM72" s="116"/>
      <c r="BN72" s="116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64">
        <v>22</v>
      </c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64">
        <f>IF(ФХ_Сух="","",ФХ_Сух)</f>
        <v>22</v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>Массовая доля жира</v>
      </c>
      <c r="E74" s="37"/>
      <c r="F74" s="37"/>
      <c r="G74" s="37"/>
      <c r="H74" s="37"/>
      <c r="I74" s="37"/>
      <c r="J74" s="37"/>
      <c r="K74" s="37"/>
      <c r="L74" s="37"/>
      <c r="M74" s="64" t="s">
        <v>189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жира</v>
      </c>
      <c r="X74" s="37"/>
      <c r="Y74" s="37"/>
      <c r="Z74" s="37"/>
      <c r="AA74" s="37"/>
      <c r="AB74" s="37"/>
      <c r="AC74" s="37"/>
      <c r="AD74" s="37"/>
      <c r="AE74" s="37"/>
      <c r="AF74" s="64" t="str">
        <f>IF(ФХ_Жир="","",ФХ_Жир)</f>
        <v>2,3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/>
      </c>
      <c r="E75" s="37"/>
      <c r="F75" s="37"/>
      <c r="G75" s="37"/>
      <c r="H75" s="37"/>
      <c r="I75" s="37"/>
      <c r="J75" s="37"/>
      <c r="K75" s="37"/>
      <c r="L75" s="37"/>
      <c r="M75" s="64"/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/>
      </c>
      <c r="X75" s="37"/>
      <c r="Y75" s="37"/>
      <c r="Z75" s="37"/>
      <c r="AA75" s="37"/>
      <c r="AB75" s="37"/>
      <c r="AC75" s="37"/>
      <c r="AD75" s="37"/>
      <c r="AE75" s="37"/>
      <c r="AF75" s="64" t="str">
        <f>IF(ФХ_Сах="","",ФХ_Сах)</f>
        <v/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70</v>
      </c>
      <c r="T77" s="12" t="s">
        <v>15</v>
      </c>
    </row>
    <row r="78" spans="1:68" ht="36" customHeight="1" x14ac:dyDescent="0.25">
      <c r="A78" s="40" t="s">
        <v>17</v>
      </c>
      <c r="H78" s="133" t="s">
        <v>184</v>
      </c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40" t="s">
        <v>17</v>
      </c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</row>
    <row r="79" spans="1:68" ht="206.25" customHeight="1" x14ac:dyDescent="0.25">
      <c r="A79" s="50" t="s">
        <v>185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BG19 &amp; " (на выход), г"</f>
        <v>7. Пищевая ценность коктейля: Макаронные изделия, отварные с овощами №230, сб. 2021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200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200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86" t="s">
        <v>18</v>
      </c>
      <c r="B82" s="86"/>
      <c r="C82" s="86"/>
      <c r="D82" s="89" t="s">
        <v>19</v>
      </c>
      <c r="E82" s="86"/>
      <c r="F82" s="89" t="s">
        <v>152</v>
      </c>
      <c r="G82" s="86"/>
      <c r="H82" s="86"/>
      <c r="I82" s="90"/>
      <c r="J82" s="89" t="s">
        <v>143</v>
      </c>
      <c r="K82" s="86"/>
      <c r="L82" s="86"/>
      <c r="M82" s="86"/>
      <c r="N82" s="86"/>
      <c r="O82" s="89" t="s">
        <v>73</v>
      </c>
      <c r="P82" s="86"/>
      <c r="Q82" s="86"/>
      <c r="R82" s="86"/>
      <c r="S82" s="86"/>
      <c r="T82" s="86" t="str">
        <f>A82</f>
        <v>Белки, г</v>
      </c>
      <c r="U82" s="86"/>
      <c r="V82" s="86"/>
      <c r="W82" s="89" t="s">
        <v>19</v>
      </c>
      <c r="X82" s="86"/>
      <c r="Y82" s="89" t="s">
        <v>152</v>
      </c>
      <c r="Z82" s="86"/>
      <c r="AA82" s="86"/>
      <c r="AB82" s="90"/>
      <c r="AC82" s="89" t="str">
        <f>J82</f>
        <v>Калорийность, ккал/кДж</v>
      </c>
      <c r="AD82" s="86"/>
      <c r="AE82" s="86"/>
      <c r="AF82" s="86"/>
      <c r="AG82" s="86"/>
      <c r="AH82" s="89" t="str">
        <f>O82</f>
        <v>Выход, г</v>
      </c>
      <c r="AI82" s="86"/>
      <c r="AJ82" s="86"/>
      <c r="AK82" s="86"/>
      <c r="AL82" s="86"/>
      <c r="AX82" s="41"/>
      <c r="AY82" s="41"/>
      <c r="AZ82" s="41"/>
      <c r="BA82" s="112" t="s">
        <v>64</v>
      </c>
      <c r="BB82" s="112"/>
      <c r="BC82" s="112"/>
      <c r="BD82" s="112"/>
      <c r="BE82" s="109" t="s">
        <v>65</v>
      </c>
      <c r="BF82" s="107"/>
      <c r="BG82" s="107"/>
      <c r="BH82" s="107"/>
      <c r="BI82" s="56" t="s">
        <v>20</v>
      </c>
      <c r="BJ82" s="112"/>
      <c r="BK82" s="112"/>
      <c r="BL82" s="112"/>
      <c r="BM82" s="112"/>
      <c r="BN82" s="41"/>
      <c r="BO82" s="41"/>
      <c r="BP82" s="41"/>
    </row>
    <row r="83" spans="1:68" s="18" customFormat="1" ht="12" hidden="1" customHeight="1" x14ac:dyDescent="0.25">
      <c r="A83" s="53">
        <f>Пищ_Бел</f>
        <v>5.6465657773913112</v>
      </c>
      <c r="B83" s="53"/>
      <c r="C83" s="53"/>
      <c r="D83" s="54">
        <f>Пищ_Жир</f>
        <v>4.5099170504347832</v>
      </c>
      <c r="E83" s="53"/>
      <c r="F83" s="54" t="str">
        <f>ROUND(Пищ_Угл,1) &amp; "/" &amp; ROUND(Пищ_ПВ,1)</f>
        <v>31,3/2,5</v>
      </c>
      <c r="G83" s="53"/>
      <c r="H83" s="53"/>
      <c r="I83" s="55"/>
      <c r="J83" s="87" t="str">
        <f>ROUND(Пищ_Кал,0) &amp; "/" &amp; ROUND(Пищ_Кал * 4.1868,0)</f>
        <v>196/820</v>
      </c>
      <c r="K83" s="88"/>
      <c r="L83" s="88"/>
      <c r="M83" s="88"/>
      <c r="N83" s="88"/>
      <c r="O83" s="87" t="str">
        <f>Рец_Выход_Дробью</f>
        <v>200</v>
      </c>
      <c r="P83" s="88"/>
      <c r="Q83" s="88"/>
      <c r="R83" s="88"/>
      <c r="S83" s="88"/>
      <c r="T83" s="53">
        <f>Пищ_Бел</f>
        <v>5.6465657773913112</v>
      </c>
      <c r="U83" s="53"/>
      <c r="V83" s="53"/>
      <c r="W83" s="54">
        <f>Пищ_Жир</f>
        <v>4.5099170504347832</v>
      </c>
      <c r="X83" s="53"/>
      <c r="Y83" s="54" t="str">
        <f>ROUND(Пищ_Угл,1) &amp; "/" &amp; ROUND(Пищ_ПВ,1)</f>
        <v>31,3/2,5</v>
      </c>
      <c r="Z83" s="53"/>
      <c r="AA83" s="53"/>
      <c r="AB83" s="55"/>
      <c r="AC83" s="87" t="str">
        <f>J83</f>
        <v>196/820</v>
      </c>
      <c r="AD83" s="88"/>
      <c r="AE83" s="88"/>
      <c r="AF83" s="88"/>
      <c r="AG83" s="88"/>
      <c r="AH83" s="87" t="str">
        <f>Рец_Выход_Дробью</f>
        <v>200</v>
      </c>
      <c r="AI83" s="88"/>
      <c r="AJ83" s="88"/>
      <c r="AK83" s="88"/>
      <c r="AL83" s="88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7">
        <f>Dop!I9</f>
        <v>0</v>
      </c>
      <c r="BJ83" s="88"/>
      <c r="BK83" s="88"/>
      <c r="BL83" s="88"/>
      <c r="BM83" s="88"/>
    </row>
    <row r="84" spans="1:68" s="18" customFormat="1" ht="12" hidden="1" customHeight="1" x14ac:dyDescent="0.25">
      <c r="A84" s="49">
        <f>Пищ_Бел/Рец_Выход_Суммой * 100</f>
        <v>2.8232828886956556</v>
      </c>
      <c r="B84" s="49"/>
      <c r="C84" s="49"/>
      <c r="D84" s="83">
        <f>Пищ_Жир/Рец_Выход_Суммой * 100</f>
        <v>2.2549585252173916</v>
      </c>
      <c r="E84" s="49"/>
      <c r="F84" s="83" t="str">
        <f>ROUND(Пищ_Угл /Рец_Выход_Суммой * 100,1) &amp; "/" &amp; ROUND(Пищ_ПВ /Рец_Выход_Суммой * 100,1)</f>
        <v>15,6/1,3</v>
      </c>
      <c r="G84" s="49"/>
      <c r="H84" s="49"/>
      <c r="I84" s="84"/>
      <c r="J84" s="78" t="str">
        <f>ROUND(Пищ_Кал/Рец_Выход_Суммой * 100,0) &amp; "/" &amp; ROUND(Пищ_Кал/Рец_Выход_Суммой * 100 * 4.1868,0)</f>
        <v>98/410</v>
      </c>
      <c r="K84" s="79"/>
      <c r="L84" s="79"/>
      <c r="M84" s="79"/>
      <c r="N84" s="79"/>
      <c r="O84" s="78">
        <v>100</v>
      </c>
      <c r="P84" s="79"/>
      <c r="Q84" s="79"/>
      <c r="R84" s="79"/>
      <c r="S84" s="79"/>
      <c r="T84" s="49">
        <f>Пищ_Бел/Рец_Выход_Суммой * 100</f>
        <v>2.8232828886956556</v>
      </c>
      <c r="U84" s="49"/>
      <c r="V84" s="49"/>
      <c r="W84" s="76">
        <f>Пищ_Жир/Рец_Выход_Суммой * 100</f>
        <v>2.2549585252173916</v>
      </c>
      <c r="X84" s="77"/>
      <c r="Y84" s="76" t="str">
        <f>ROUND(Пищ_Угл /Рец_Выход_Суммой * 100,1) &amp; "/" &amp; ROUND(Пищ_ПВ /Рец_Выход_Суммой * 100,1)</f>
        <v>15,6/1,3</v>
      </c>
      <c r="Z84" s="77"/>
      <c r="AA84" s="77"/>
      <c r="AB84" s="85"/>
      <c r="AC84" s="78" t="str">
        <f>J84</f>
        <v>98/410</v>
      </c>
      <c r="AD84" s="79"/>
      <c r="AE84" s="79"/>
      <c r="AF84" s="79"/>
      <c r="AG84" s="79"/>
      <c r="AH84" s="78">
        <v>100</v>
      </c>
      <c r="AI84" s="79"/>
      <c r="AJ84" s="79"/>
      <c r="AK84" s="79"/>
      <c r="AL84" s="79"/>
      <c r="AX84" s="12" t="str">
        <f xml:space="preserve"> "7. Пищевая ценность коктейля: " &amp; BG23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80" t="s">
        <v>18</v>
      </c>
      <c r="B85" s="80"/>
      <c r="C85" s="51" t="s">
        <v>19</v>
      </c>
      <c r="D85" s="80"/>
      <c r="E85" s="51" t="s">
        <v>151</v>
      </c>
      <c r="F85" s="80"/>
      <c r="G85" s="52"/>
      <c r="H85" s="51" t="s">
        <v>26</v>
      </c>
      <c r="I85" s="52"/>
      <c r="J85" s="81" t="s">
        <v>27</v>
      </c>
      <c r="K85" s="59"/>
      <c r="L85" s="81" t="s">
        <v>155</v>
      </c>
      <c r="M85" s="82"/>
      <c r="N85" s="81" t="s">
        <v>156</v>
      </c>
      <c r="O85" s="82"/>
      <c r="P85" s="81" t="s">
        <v>28</v>
      </c>
      <c r="Q85" s="82"/>
      <c r="R85" s="51" t="s">
        <v>144</v>
      </c>
      <c r="S85" s="80"/>
      <c r="T85" s="80" t="s">
        <v>18</v>
      </c>
      <c r="U85" s="80"/>
      <c r="V85" s="51" t="s">
        <v>19</v>
      </c>
      <c r="W85" s="80"/>
      <c r="X85" s="51" t="str">
        <f>E85</f>
        <v>Углеводы/ пищевые волокна, г</v>
      </c>
      <c r="Y85" s="80"/>
      <c r="Z85" s="52"/>
      <c r="AA85" s="51" t="s">
        <v>26</v>
      </c>
      <c r="AB85" s="80"/>
      <c r="AC85" s="81" t="s">
        <v>27</v>
      </c>
      <c r="AD85" s="59"/>
      <c r="AE85" s="81" t="s">
        <v>155</v>
      </c>
      <c r="AF85" s="82"/>
      <c r="AG85" s="81" t="s">
        <v>156</v>
      </c>
      <c r="AH85" s="82"/>
      <c r="AI85" s="81" t="s">
        <v>28</v>
      </c>
      <c r="AJ85" s="82"/>
      <c r="AK85" s="51" t="str">
        <f>R85</f>
        <v>Калорий-ность, ккал/кДж</v>
      </c>
      <c r="AL85" s="80"/>
      <c r="BA85" s="59" t="s">
        <v>64</v>
      </c>
      <c r="BB85" s="59"/>
      <c r="BC85" s="59"/>
      <c r="BD85" s="59"/>
      <c r="BE85" s="60" t="s">
        <v>65</v>
      </c>
      <c r="BF85" s="61"/>
      <c r="BG85" s="61"/>
      <c r="BH85" s="61"/>
      <c r="BI85" s="81" t="s">
        <v>20</v>
      </c>
      <c r="BJ85" s="59"/>
      <c r="BK85" s="59"/>
      <c r="BL85" s="59"/>
      <c r="BM85" s="59"/>
    </row>
    <row r="86" spans="1:68" ht="14.25" customHeight="1" x14ac:dyDescent="0.25">
      <c r="A86" s="53">
        <f>Пищ_Бел</f>
        <v>5.6465657773913112</v>
      </c>
      <c r="B86" s="53"/>
      <c r="C86" s="54">
        <f>Пищ_Жир</f>
        <v>4.5099170504347832</v>
      </c>
      <c r="D86" s="53"/>
      <c r="E86" s="54" t="str">
        <f>ROUND(Пищ_Угл,1) &amp; "/" &amp; ROUND(Пищ_ПВ,1)</f>
        <v>31,3/2,5</v>
      </c>
      <c r="F86" s="53"/>
      <c r="G86" s="55"/>
      <c r="H86" s="54">
        <f>Пищ_Кальц</f>
        <v>30.477998052173906</v>
      </c>
      <c r="I86" s="53"/>
      <c r="J86" s="54">
        <f>Пищ_Жел</f>
        <v>1.036135653913044</v>
      </c>
      <c r="K86" s="55"/>
      <c r="L86" s="54">
        <f>Пищ_ВитВ1</f>
        <v>6.0221545043478278E-2</v>
      </c>
      <c r="M86" s="55"/>
      <c r="N86" s="54">
        <f>Пищ_ВитВ2</f>
        <v>3.5849022608695678E-2</v>
      </c>
      <c r="O86" s="55"/>
      <c r="P86" s="54">
        <f>Пищ_С</f>
        <v>2.1248</v>
      </c>
      <c r="Q86" s="55"/>
      <c r="R86" s="87" t="str">
        <f>ROUND(Пищ_Кал,0) &amp; "/" &amp; ROUND(Пищ_Кал * 4.1868,0)</f>
        <v>196/820</v>
      </c>
      <c r="S86" s="88"/>
      <c r="T86" s="53">
        <f>Пищ_Бел</f>
        <v>5.6465657773913112</v>
      </c>
      <c r="U86" s="53"/>
      <c r="V86" s="54">
        <f>Пищ_Жир</f>
        <v>4.5099170504347832</v>
      </c>
      <c r="W86" s="53"/>
      <c r="X86" s="54" t="str">
        <f>ROUND(Пищ_Угл,1) &amp; "/" &amp; ROUND(Пищ_ПВ,1)</f>
        <v>31,3/2,5</v>
      </c>
      <c r="Y86" s="53"/>
      <c r="Z86" s="55"/>
      <c r="AA86" s="54">
        <f>Пищ_Кальц</f>
        <v>30.477998052173906</v>
      </c>
      <c r="AB86" s="53"/>
      <c r="AC86" s="54">
        <f>Пищ_Жел</f>
        <v>1.036135653913044</v>
      </c>
      <c r="AD86" s="55"/>
      <c r="AE86" s="54">
        <f>Пищ_ВитВ1</f>
        <v>6.0221545043478278E-2</v>
      </c>
      <c r="AF86" s="55"/>
      <c r="AG86" s="54">
        <f>Пищ_ВитВ2</f>
        <v>3.5849022608695678E-2</v>
      </c>
      <c r="AH86" s="55"/>
      <c r="AI86" s="54">
        <f>Пищ_С</f>
        <v>2.1248</v>
      </c>
      <c r="AJ86" s="55"/>
      <c r="AK86" s="87" t="str">
        <f>R86</f>
        <v>196/820</v>
      </c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BI83</f>
        <v>0</v>
      </c>
      <c r="BJ86" s="88"/>
      <c r="BK86" s="88"/>
      <c r="BL86" s="88"/>
      <c r="BM86" s="88"/>
    </row>
    <row r="87" spans="1:68" ht="42" customHeight="1" x14ac:dyDescent="0.25">
      <c r="A87" s="48" t="str">
        <f>IF(АллерЗаголовок&lt;&gt;"",АллерЗаголовок&amp;". Список продуктов-аллергенов: "&amp;АллерПродукты&amp;".","")</f>
        <v/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26"/>
      <c r="L88" s="126"/>
      <c r="M88" s="126"/>
      <c r="O88" s="123"/>
      <c r="P88" s="123"/>
      <c r="Q88" s="123"/>
      <c r="R88" s="123"/>
      <c r="S88" s="123"/>
      <c r="T88" s="12" t="s">
        <v>21</v>
      </c>
      <c r="AD88" s="126"/>
      <c r="AE88" s="126"/>
      <c r="AF88" s="126"/>
      <c r="AH88" s="123" t="str">
        <f>IF(Отв_ФИО="","",Отв_ФИО)</f>
        <v/>
      </c>
      <c r="AI88" s="123"/>
      <c r="AJ88" s="123"/>
      <c r="AK88" s="123"/>
      <c r="AL88" s="123"/>
      <c r="AX88" s="12" t="s">
        <v>21</v>
      </c>
      <c r="BH88" s="126"/>
      <c r="BI88" s="126"/>
      <c r="BJ88" s="126"/>
      <c r="BL88" s="123" t="str">
        <f>IF(Отв_ФИО="","",Отв_ФИО)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IF(Отв_Долж&lt;&gt;"",Отв_Долж,"")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IF(Отв_Долж&lt;&gt;"",Отв_Долж,"")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  <row r="90" spans="1:68" ht="16.5" hidden="1" customHeight="1" x14ac:dyDescent="0.25">
      <c r="A90" s="12" t="s">
        <v>24</v>
      </c>
      <c r="K90" s="126"/>
      <c r="L90" s="126"/>
      <c r="M90" s="126"/>
      <c r="O90" s="123"/>
      <c r="P90" s="123"/>
      <c r="Q90" s="123"/>
      <c r="R90" s="123"/>
      <c r="S90" s="123"/>
      <c r="T90" s="12" t="s">
        <v>24</v>
      </c>
      <c r="AD90" s="126"/>
      <c r="AE90" s="126"/>
      <c r="AF90" s="126"/>
      <c r="AH90" s="123" t="str">
        <f>IF(Зав_ФИО="","",Зав_ФИО)</f>
        <v/>
      </c>
      <c r="AI90" s="123"/>
      <c r="AJ90" s="123"/>
      <c r="AK90" s="123"/>
      <c r="AL90" s="123"/>
      <c r="AX90" s="12" t="s">
        <v>24</v>
      </c>
      <c r="BH90" s="126"/>
      <c r="BI90" s="126"/>
      <c r="BJ90" s="126"/>
      <c r="BL90" s="123" t="str">
        <f>IF(Зав_ФИО="","",Зав_ФИО)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IF(Зав_Долж&lt;&gt;"",Зав_Долж,"")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IF(Зав_Долж&lt;&gt;"",Зав_Долж,"")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25</v>
      </c>
      <c r="K92" s="126"/>
      <c r="L92" s="126"/>
      <c r="M92" s="126"/>
      <c r="O92" s="123"/>
      <c r="P92" s="123"/>
      <c r="Q92" s="123"/>
      <c r="R92" s="123"/>
      <c r="S92" s="123"/>
      <c r="T92" s="12" t="s">
        <v>25</v>
      </c>
      <c r="AD92" s="126"/>
      <c r="AE92" s="126"/>
      <c r="AF92" s="126"/>
      <c r="AH92" s="123" t="str">
        <f>IF(Кальк_ФИО="","",Кальк_ФИО)</f>
        <v/>
      </c>
      <c r="AI92" s="123"/>
      <c r="AJ92" s="123"/>
      <c r="AK92" s="123"/>
      <c r="AL92" s="123"/>
      <c r="AX92" s="12" t="s">
        <v>25</v>
      </c>
      <c r="BH92" s="126"/>
      <c r="BI92" s="126"/>
      <c r="BJ92" s="126"/>
      <c r="BL92" s="123" t="str">
        <f>IF(Кальк_ФИО="","",Кальк_ФИО)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IF(Кальк_ДОлж&lt;&gt;"",Кальк_ДОлж,"")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IF(Кальк_ДОлж&lt;&gt;"",Кальк_ДОлж,"")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</sheetData>
  <mergeCells count="514"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3:V83"/>
    <mergeCell ref="AC82:AG82"/>
    <mergeCell ref="AH82:AL82"/>
    <mergeCell ref="AC83:AG83"/>
    <mergeCell ref="AH83:AL83"/>
    <mergeCell ref="A19:S19"/>
    <mergeCell ref="W72:AE72"/>
    <mergeCell ref="AF72:AI72"/>
    <mergeCell ref="AI46:AJ46"/>
    <mergeCell ref="A33:F33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32:BG32"/>
    <mergeCell ref="BK31:BM31"/>
    <mergeCell ref="BK32:BM32"/>
    <mergeCell ref="BK33:BM33"/>
    <mergeCell ref="BK34:BM34"/>
    <mergeCell ref="BK46:BM46"/>
    <mergeCell ref="BA33:BG33"/>
    <mergeCell ref="BA34:BG34"/>
    <mergeCell ref="BA46:BG46"/>
    <mergeCell ref="AX22:BP22"/>
    <mergeCell ref="AX24:BP24"/>
    <mergeCell ref="BK30:BM30"/>
    <mergeCell ref="BH28:BM28"/>
    <mergeCell ref="BH30:BJ30"/>
    <mergeCell ref="BA28:BG30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T15:AL15"/>
    <mergeCell ref="T22:AL22"/>
    <mergeCell ref="T24:AL24"/>
    <mergeCell ref="T50:AL50"/>
    <mergeCell ref="AD34:AF34"/>
    <mergeCell ref="AG34:AH34"/>
    <mergeCell ref="T33:Y33"/>
    <mergeCell ref="Z33:AA33"/>
    <mergeCell ref="AB33:AC33"/>
    <mergeCell ref="AG33:AH33"/>
    <mergeCell ref="AP34:AR34"/>
    <mergeCell ref="AP46:AR46"/>
    <mergeCell ref="AP47:AR47"/>
    <mergeCell ref="AM30:AO30"/>
    <mergeCell ref="AM31:AO31"/>
    <mergeCell ref="AP30:AR30"/>
    <mergeCell ref="AP31:AR31"/>
    <mergeCell ref="AP32:AR32"/>
    <mergeCell ref="AP33:AR33"/>
    <mergeCell ref="AM34:AO34"/>
    <mergeCell ref="T56:AL56"/>
    <mergeCell ref="AM46:AO46"/>
    <mergeCell ref="A53:S53"/>
    <mergeCell ref="A54:S54"/>
    <mergeCell ref="AM47:AO47"/>
    <mergeCell ref="T51:AL51"/>
    <mergeCell ref="A52:S52"/>
    <mergeCell ref="I34:J34"/>
    <mergeCell ref="K34:M34"/>
    <mergeCell ref="N34:P34"/>
    <mergeCell ref="Q34:S34"/>
    <mergeCell ref="T53:AL53"/>
    <mergeCell ref="T54:AL5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2:AL52"/>
    <mergeCell ref="AD33:AF33"/>
    <mergeCell ref="T34:Y34"/>
    <mergeCell ref="Z34:AA34"/>
    <mergeCell ref="AB34:AC34"/>
    <mergeCell ref="AG31:AH31"/>
    <mergeCell ref="O91:S91"/>
    <mergeCell ref="K92:M92"/>
    <mergeCell ref="O92:S92"/>
    <mergeCell ref="J85:K85"/>
    <mergeCell ref="AI33:AJ33"/>
    <mergeCell ref="A15:S15"/>
    <mergeCell ref="A69:S69"/>
    <mergeCell ref="T28:Y30"/>
    <mergeCell ref="Z28:AC29"/>
    <mergeCell ref="Z30:AA30"/>
    <mergeCell ref="O88:S88"/>
    <mergeCell ref="O89:S89"/>
    <mergeCell ref="L85:M85"/>
    <mergeCell ref="N85:O85"/>
    <mergeCell ref="N29:P30"/>
    <mergeCell ref="K93:M93"/>
    <mergeCell ref="O93:S93"/>
    <mergeCell ref="K90:M90"/>
    <mergeCell ref="O90:S90"/>
    <mergeCell ref="K91:M9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2:P72"/>
    <mergeCell ref="K28:S28"/>
    <mergeCell ref="Q32:S32"/>
    <mergeCell ref="Q46:S46"/>
    <mergeCell ref="A67:S67"/>
    <mergeCell ref="A68:S6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6:AA46"/>
    <mergeCell ref="AB46:AC46"/>
    <mergeCell ref="G32:H32"/>
    <mergeCell ref="N31:P31"/>
    <mergeCell ref="G31:H31"/>
    <mergeCell ref="G33:H33"/>
    <mergeCell ref="I33:J33"/>
    <mergeCell ref="K33:M33"/>
    <mergeCell ref="N33:P33"/>
    <mergeCell ref="Q33:S33"/>
    <mergeCell ref="A50:S50"/>
    <mergeCell ref="K46:M46"/>
    <mergeCell ref="N46:P46"/>
    <mergeCell ref="N47:P47"/>
    <mergeCell ref="A46:F46"/>
    <mergeCell ref="A55:S55"/>
    <mergeCell ref="A51:S51"/>
    <mergeCell ref="G46:H46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3:X83"/>
    <mergeCell ref="Y83:AB83"/>
    <mergeCell ref="W84:X84"/>
    <mergeCell ref="AC84:AG84"/>
    <mergeCell ref="V85:W85"/>
    <mergeCell ref="AG85:AH85"/>
    <mergeCell ref="AK46:AL46"/>
    <mergeCell ref="BA31:BG31"/>
    <mergeCell ref="AI47:AJ47"/>
    <mergeCell ref="AK47:AL47"/>
    <mergeCell ref="AI32:AJ32"/>
    <mergeCell ref="AI34:AJ34"/>
    <mergeCell ref="AK33:AL33"/>
    <mergeCell ref="AK34:AL34"/>
    <mergeCell ref="AM32:AO32"/>
    <mergeCell ref="AM33:AO33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S28:AT28"/>
    <mergeCell ref="AU28:AW28"/>
    <mergeCell ref="BA85:BD85"/>
    <mergeCell ref="BE85:BH85"/>
    <mergeCell ref="BA47:BG47"/>
    <mergeCell ref="BH31:BJ31"/>
    <mergeCell ref="BH32:BJ32"/>
    <mergeCell ref="BH33:BJ33"/>
    <mergeCell ref="BH34:BJ34"/>
    <mergeCell ref="BH46:BJ46"/>
    <mergeCell ref="A70:S70"/>
    <mergeCell ref="A87:S87"/>
    <mergeCell ref="T84:V84"/>
    <mergeCell ref="T79:AL79"/>
    <mergeCell ref="H85:I85"/>
    <mergeCell ref="T86:U86"/>
    <mergeCell ref="H86:I86"/>
    <mergeCell ref="J86:K86"/>
    <mergeCell ref="L86:M86"/>
    <mergeCell ref="N86:O8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Макаронные изделия, отварные с овощами №230, сб. 2021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0.08</v>
      </c>
      <c r="C8" s="6" t="s">
        <v>188</v>
      </c>
    </row>
    <row r="9" spans="1:3" x14ac:dyDescent="0.25">
      <c r="A9" s="5" t="s">
        <v>50</v>
      </c>
      <c r="B9" s="182">
        <v>0.05</v>
      </c>
      <c r="C9" s="6" t="s">
        <v>188</v>
      </c>
    </row>
    <row r="10" spans="1:3" x14ac:dyDescent="0.25">
      <c r="A10" s="5" t="s">
        <v>51</v>
      </c>
      <c r="B10" s="182">
        <v>0.09</v>
      </c>
      <c r="C10" s="6" t="s">
        <v>188</v>
      </c>
    </row>
    <row r="11" spans="1:3" x14ac:dyDescent="0.25">
      <c r="A11" s="7" t="s">
        <v>52</v>
      </c>
      <c r="B11" s="183">
        <v>0.08</v>
      </c>
      <c r="C11" s="8" t="s">
        <v>188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изделия, отварные с овощами №230, сб. 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5.6465657773913112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103</v>
      </c>
      <c r="G3">
        <v>4.5099170504347832</v>
      </c>
    </row>
    <row r="4" spans="1:9" x14ac:dyDescent="0.25">
      <c r="A4" t="s">
        <v>37</v>
      </c>
      <c r="B4" t="s">
        <v>161</v>
      </c>
      <c r="F4" t="s">
        <v>104</v>
      </c>
      <c r="G4">
        <v>31.257922822608805</v>
      </c>
    </row>
    <row r="5" spans="1:9" x14ac:dyDescent="0.25">
      <c r="A5" t="s">
        <v>85</v>
      </c>
      <c r="C5" t="s">
        <v>88</v>
      </c>
      <c r="F5" t="s">
        <v>20</v>
      </c>
      <c r="G5">
        <v>195.74883317878309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2.5379198904347877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30.477998052173906</v>
      </c>
    </row>
    <row r="11" spans="1:9" x14ac:dyDescent="0.25">
      <c r="A11" t="s">
        <v>141</v>
      </c>
      <c r="B11" t="s">
        <v>183</v>
      </c>
      <c r="F11" t="s">
        <v>106</v>
      </c>
      <c r="G11">
        <v>20.964272739130433</v>
      </c>
    </row>
    <row r="12" spans="1:9" x14ac:dyDescent="0.25">
      <c r="A12" t="s">
        <v>142</v>
      </c>
      <c r="F12" t="s">
        <v>107</v>
      </c>
      <c r="G12">
        <v>1.036135653913044</v>
      </c>
    </row>
    <row r="13" spans="1:9" x14ac:dyDescent="0.25">
      <c r="F13" t="s">
        <v>108</v>
      </c>
      <c r="G13">
        <v>6.0221545043478278E-2</v>
      </c>
    </row>
    <row r="14" spans="1:9" x14ac:dyDescent="0.25">
      <c r="F14" t="s">
        <v>109</v>
      </c>
      <c r="G14">
        <v>3.5849022608695678E-2</v>
      </c>
    </row>
    <row r="15" spans="1:9" x14ac:dyDescent="0.25">
      <c r="F15" t="s">
        <v>110</v>
      </c>
      <c r="G15">
        <v>2.1248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2023-09-01T09:53:45Z</dcterms:modified>
</cp:coreProperties>
</file>